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512" yWindow="252" windowWidth="23256" windowHeight="11448"/>
  </bookViews>
  <sheets>
    <sheet name="тмц" sheetId="4" r:id="rId1"/>
  </sheets>
  <definedNames>
    <definedName name="_xlnm.Print_Area" localSheetId="0">тмц!$A$1:$Z$34</definedName>
  </definedNames>
  <calcPr calcId="145621"/>
</workbook>
</file>

<file path=xl/calcChain.xml><?xml version="1.0" encoding="utf-8"?>
<calcChain xmlns="http://schemas.openxmlformats.org/spreadsheetml/2006/main">
  <c r="O17" i="4" l="1"/>
  <c r="O16" i="4"/>
  <c r="O15" i="4"/>
  <c r="O14" i="4"/>
  <c r="O13" i="4"/>
  <c r="O12" i="4"/>
  <c r="O11" i="4"/>
  <c r="O10" i="4"/>
  <c r="O9" i="4"/>
  <c r="O18" i="4" l="1"/>
  <c r="Y18" i="4"/>
  <c r="V18" i="4"/>
</calcChain>
</file>

<file path=xl/sharedStrings.xml><?xml version="1.0" encoding="utf-8"?>
<sst xmlns="http://schemas.openxmlformats.org/spreadsheetml/2006/main" count="144" uniqueCount="77">
  <si>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</si>
  <si>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</si>
  <si>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</si>
  <si>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</si>
  <si>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</si>
  <si>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</si>
  <si>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</si>
  <si>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</si>
  <si>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</si>
  <si>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</si>
  <si>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</si>
  <si>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</si>
  <si>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</si>
  <si>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</si>
  <si>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</si>
  <si>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</si>
  <si>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</si>
  <si>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</si>
  <si>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</si>
  <si>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</si>
  <si>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</si>
  <si>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</si>
  <si>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</si>
  <si>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</si>
  <si>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</si>
  <si>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</si>
  <si>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</si>
  <si>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</si>
  <si>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</si>
  <si>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</si>
  <si>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</si>
  <si>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</si>
  <si>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</si>
  <si>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</si>
  <si>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</si>
  <si>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</si>
  <si>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</si>
  <si>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</si>
  <si>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</si>
  <si>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</si>
  <si>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</si>
  <si>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ШТ</t>
  </si>
  <si>
    <t>г. Самара, ул. Антонова-Овсеенко, д. 48</t>
  </si>
  <si>
    <t>Период поставки товара</t>
  </si>
  <si>
    <t>с даты заключения договора по 31.12.2022 г.</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</si>
  <si>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</si>
  <si>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</si>
  <si>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</si>
  <si>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1</t>
  </si>
  <si>
    <t>2</t>
  </si>
  <si>
    <t>3</t>
  </si>
  <si>
    <t>4</t>
  </si>
  <si>
    <t>5</t>
  </si>
  <si>
    <t>6</t>
  </si>
  <si>
    <t>7</t>
  </si>
  <si>
    <t>8</t>
  </si>
  <si>
    <t>9</t>
  </si>
  <si>
    <t>25.9.</t>
  </si>
  <si>
    <t>РП000013</t>
  </si>
  <si>
    <t>Разборное уплотнение раструбных соединений Ду-100, 2 гр</t>
  </si>
  <si>
    <t>ОЛ</t>
  </si>
  <si>
    <t>РП000015</t>
  </si>
  <si>
    <t>Разборное уплотнение раструбных соединений Ду-150, 2 гр</t>
  </si>
  <si>
    <t>РП000017</t>
  </si>
  <si>
    <t>Разборное уплотнение раструбных соединений Ду-200, 2 гр</t>
  </si>
  <si>
    <t>РП000021</t>
  </si>
  <si>
    <t>Разборное уплотнение раструбных соединений Ду-300, 2 гр</t>
  </si>
  <si>
    <t>РП000059</t>
  </si>
  <si>
    <t>Разборное уплотнение раструбных соединений Ду-500, 2 гр</t>
  </si>
  <si>
    <t>РП000235</t>
  </si>
  <si>
    <t>Разборное уплотнение раструбных соединений Ду-400, 2 гр</t>
  </si>
  <si>
    <t>РП000248</t>
  </si>
  <si>
    <t>Разборное уплотнение раструбных соединений Ду-600, 2 гр</t>
  </si>
  <si>
    <t>РП000255</t>
  </si>
  <si>
    <t>Разборное уплотнение раструбных соединений Ду-900, 2 гр</t>
  </si>
  <si>
    <t>РП000258</t>
  </si>
  <si>
    <t>Разборное уплотнение раструбных соединений Ду-50, 2 гр</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</si>
</sst>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2"/>
      <color indexed="8"/>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applyNumberFormat="0" applyFill="0" applyBorder="0" applyAlignment="0" applyProtection="0"/>
    <xf numFmtId="0" fontId="9" fillId="0" borderId="0"/>
    <xf numFmtId="0" fontId="16" fillId="0" borderId="0"/>
  </cellStyleXfs>
  <cellXfs count="4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49" fontId="18" fillId="0" borderId="5"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9"/>
  <sheetViews>
    <sheetView tabSelected="1" view="pageBreakPreview" topLeftCell="A2" zoomScale="70" zoomScaleNormal="86" zoomScaleSheetLayoutView="70" workbookViewId="0">
      <selection activeCell="O18" sqref="O18"/>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0.6640625" style="1" customWidth="1"/>
    <col min="7" max="7" width="17.88671875" style="1" customWidth="1"/>
    <col min="8" max="8" width="7.88671875" style="1" customWidth="1"/>
    <col min="9" max="9" width="15.6640625" style="1" customWidth="1"/>
    <col min="10" max="10" width="16.5546875" style="1" customWidth="1"/>
    <col min="11" max="11" width="14.109375" style="1" customWidth="1"/>
    <col min="12" max="12" width="11.5546875" customWidth="1"/>
    <col min="13" max="13" width="14.44140625" customWidth="1"/>
    <col min="14" max="14" width="16.109375" customWidth="1"/>
    <col min="15" max="15" width="15.6640625" customWidth="1"/>
    <col min="16" max="17" width="14.5546875" customWidth="1"/>
    <col min="18" max="18" width="15.5546875" customWidth="1"/>
    <col min="19" max="19" width="14" customWidth="1"/>
    <col min="20" max="20" width="16.109375" customWidth="1"/>
    <col min="21" max="21" width="15.5546875" customWidth="1"/>
    <col min="22" max="22" width="17.33203125" customWidth="1"/>
    <col min="23" max="24" width="16" customWidth="1"/>
    <col min="25" max="25" width="17.44140625" customWidth="1"/>
    <col min="26" max="26" width="12.5546875" customWidth="1"/>
  </cols>
  <sheetData>
    <row r="1" spans="1:26" ht="18.75" customHeight="1" x14ac:dyDescent="0.25">
      <c r="Y1" s="32"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2"/>
      <c r="F3" s="42"/>
      <c r="G3" s="42"/>
      <c r="H3" s="42"/>
      <c r="I3" s="42"/>
      <c r="J3" s="42"/>
      <c r="K3" s="42"/>
      <c r="L3" s="42"/>
      <c r="M3" s="6"/>
      <c r="N3" s="6"/>
      <c r="O3" s="6"/>
      <c r="P3" s="6"/>
      <c r="Q3" s="6"/>
      <c r="R3" s="6"/>
      <c r="Z3" s="6"/>
    </row>
    <row r="4" spans="1:26" ht="30.75" customHeight="1" x14ac:dyDescent="0.25">
      <c r="A4" s="7" t="s">
        <v>14</v>
      </c>
      <c r="B4" s="7"/>
      <c r="C4" s="8"/>
      <c r="D4" s="8"/>
      <c r="E4" s="43"/>
      <c r="F4" s="43"/>
      <c r="G4" s="43"/>
      <c r="H4" s="43"/>
      <c r="I4" s="43"/>
      <c r="J4" s="43"/>
      <c r="K4" s="43"/>
      <c r="L4" s="43"/>
      <c r="M4" s="9"/>
      <c r="N4" s="9"/>
      <c r="O4" s="9"/>
      <c r="P4" s="9"/>
      <c r="Q4" s="9"/>
      <c r="R4" s="9"/>
      <c r="Z4" s="9"/>
    </row>
    <row r="5" spans="1:26" ht="30.75" customHeight="1" x14ac:dyDescent="0.25">
      <c r="A5" s="7" t="s">
        <v>24</v>
      </c>
      <c r="B5" s="7"/>
      <c r="C5" s="8"/>
      <c r="D5" s="8"/>
      <c r="E5" s="43"/>
      <c r="F5" s="43"/>
      <c r="G5" s="43"/>
      <c r="H5" s="43"/>
      <c r="I5" s="43"/>
      <c r="J5" s="43"/>
      <c r="K5" s="43"/>
      <c r="L5" s="43"/>
      <c r="M5" s="9"/>
      <c r="N5" s="9"/>
      <c r="O5" s="9"/>
      <c r="P5" s="9"/>
      <c r="Q5" s="9"/>
      <c r="R5" s="9"/>
      <c r="Z5" s="9"/>
    </row>
    <row r="6" spans="1:26" ht="23.25" customHeight="1" x14ac:dyDescent="0.25">
      <c r="A6" s="10" t="s">
        <v>9</v>
      </c>
      <c r="B6" s="10"/>
    </row>
    <row r="7" spans="1:26" ht="51" customHeight="1" x14ac:dyDescent="0.25">
      <c r="M7" s="39"/>
      <c r="N7" s="1"/>
      <c r="O7" s="1"/>
      <c r="P7" s="47" t="s">
        <v>10</v>
      </c>
      <c r="Q7" s="47"/>
      <c r="R7" s="47"/>
      <c r="S7" s="47"/>
      <c r="T7" s="47"/>
      <c r="U7" s="47"/>
      <c r="V7" s="47"/>
      <c r="W7" s="47"/>
      <c r="X7" s="47"/>
      <c r="Y7" s="47"/>
      <c r="Z7" s="47"/>
    </row>
    <row r="8" spans="1:26" ht="96.75" customHeight="1" x14ac:dyDescent="0.25">
      <c r="A8" s="3" t="s">
        <v>0</v>
      </c>
      <c r="B8" s="33" t="s">
        <v>39</v>
      </c>
      <c r="C8" s="3" t="s">
        <v>34</v>
      </c>
      <c r="D8" s="3" t="s">
        <v>33</v>
      </c>
      <c r="E8" s="3" t="s">
        <v>11</v>
      </c>
      <c r="F8" s="3" t="s">
        <v>5</v>
      </c>
      <c r="G8" s="3" t="s">
        <v>1</v>
      </c>
      <c r="H8" s="3" t="s">
        <v>12</v>
      </c>
      <c r="I8" s="3" t="s">
        <v>7</v>
      </c>
      <c r="J8" s="3" t="s">
        <v>13</v>
      </c>
      <c r="K8" s="3" t="s">
        <v>8</v>
      </c>
      <c r="L8" s="3" t="s">
        <v>6</v>
      </c>
      <c r="M8" s="38" t="s">
        <v>43</v>
      </c>
      <c r="N8" s="28" t="s">
        <v>29</v>
      </c>
      <c r="O8" s="25" t="s">
        <v>30</v>
      </c>
      <c r="P8" s="4" t="s">
        <v>4</v>
      </c>
      <c r="Q8" s="4" t="s">
        <v>26</v>
      </c>
      <c r="R8" s="4" t="s">
        <v>38</v>
      </c>
      <c r="S8" s="4" t="s">
        <v>2</v>
      </c>
      <c r="T8" s="4" t="s">
        <v>3</v>
      </c>
      <c r="U8" s="4" t="s">
        <v>22</v>
      </c>
      <c r="V8" s="4" t="s">
        <v>36</v>
      </c>
      <c r="W8" s="4" t="s">
        <v>23</v>
      </c>
      <c r="X8" s="4" t="s">
        <v>37</v>
      </c>
      <c r="Y8" s="4" t="s">
        <v>43</v>
      </c>
      <c r="Z8" s="4" t="s">
        <v>16</v>
      </c>
    </row>
    <row r="9" spans="1:26" ht="96.75" customHeight="1" x14ac:dyDescent="0.25">
      <c r="A9" s="40" t="s">
        <v>48</v>
      </c>
      <c r="B9" s="40">
        <v>1</v>
      </c>
      <c r="C9" s="40" t="s">
        <v>57</v>
      </c>
      <c r="D9" s="40" t="s">
        <v>57</v>
      </c>
      <c r="E9" s="40" t="s">
        <v>58</v>
      </c>
      <c r="F9" s="40" t="s">
        <v>59</v>
      </c>
      <c r="G9" s="40" t="s">
        <v>60</v>
      </c>
      <c r="H9" s="40" t="s">
        <v>41</v>
      </c>
      <c r="I9" s="40" t="s">
        <v>35</v>
      </c>
      <c r="J9" s="40" t="s">
        <v>35</v>
      </c>
      <c r="K9" s="40" t="s">
        <v>42</v>
      </c>
      <c r="L9" s="40">
        <v>10</v>
      </c>
      <c r="M9" s="40" t="s">
        <v>44</v>
      </c>
      <c r="N9" s="37">
        <v>5252.22</v>
      </c>
      <c r="O9" s="37">
        <f>L9*N9</f>
        <v>52522.200000000004</v>
      </c>
      <c r="P9" s="4"/>
      <c r="Q9" s="4"/>
      <c r="R9" s="4"/>
      <c r="S9" s="4"/>
      <c r="T9" s="4"/>
      <c r="U9" s="4"/>
      <c r="V9" s="4"/>
      <c r="W9" s="4"/>
      <c r="X9" s="4"/>
      <c r="Y9" s="4"/>
      <c r="Z9" s="4"/>
    </row>
    <row r="10" spans="1:26" ht="96.75" customHeight="1" x14ac:dyDescent="0.25">
      <c r="A10" s="40" t="s">
        <v>49</v>
      </c>
      <c r="B10" s="40">
        <v>1</v>
      </c>
      <c r="C10" s="40" t="s">
        <v>57</v>
      </c>
      <c r="D10" s="40" t="s">
        <v>57</v>
      </c>
      <c r="E10" s="40" t="s">
        <v>61</v>
      </c>
      <c r="F10" s="40" t="s">
        <v>62</v>
      </c>
      <c r="G10" s="40" t="s">
        <v>60</v>
      </c>
      <c r="H10" s="40" t="s">
        <v>41</v>
      </c>
      <c r="I10" s="40" t="s">
        <v>35</v>
      </c>
      <c r="J10" s="40" t="s">
        <v>35</v>
      </c>
      <c r="K10" s="40" t="s">
        <v>42</v>
      </c>
      <c r="L10" s="40">
        <v>10</v>
      </c>
      <c r="M10" s="40" t="s">
        <v>44</v>
      </c>
      <c r="N10" s="37">
        <v>5778.61</v>
      </c>
      <c r="O10" s="37">
        <f t="shared" ref="O10:O17" si="0">L10*N10</f>
        <v>57786.1</v>
      </c>
      <c r="P10" s="4"/>
      <c r="Q10" s="4"/>
      <c r="R10" s="4"/>
      <c r="S10" s="4"/>
      <c r="T10" s="4"/>
      <c r="U10" s="4"/>
      <c r="V10" s="4"/>
      <c r="W10" s="4"/>
      <c r="X10" s="4"/>
      <c r="Y10" s="4"/>
      <c r="Z10" s="4"/>
    </row>
    <row r="11" spans="1:26" ht="96.75" customHeight="1" x14ac:dyDescent="0.25">
      <c r="A11" s="40" t="s">
        <v>50</v>
      </c>
      <c r="B11" s="40">
        <v>1</v>
      </c>
      <c r="C11" s="40" t="s">
        <v>57</v>
      </c>
      <c r="D11" s="40" t="s">
        <v>57</v>
      </c>
      <c r="E11" s="40" t="s">
        <v>63</v>
      </c>
      <c r="F11" s="40" t="s">
        <v>64</v>
      </c>
      <c r="G11" s="40" t="s">
        <v>60</v>
      </c>
      <c r="H11" s="40" t="s">
        <v>41</v>
      </c>
      <c r="I11" s="40" t="s">
        <v>35</v>
      </c>
      <c r="J11" s="40" t="s">
        <v>35</v>
      </c>
      <c r="K11" s="40" t="s">
        <v>42</v>
      </c>
      <c r="L11" s="40">
        <v>35</v>
      </c>
      <c r="M11" s="40" t="s">
        <v>44</v>
      </c>
      <c r="N11" s="37">
        <v>6539.69</v>
      </c>
      <c r="O11" s="37">
        <f t="shared" si="0"/>
        <v>228889.15</v>
      </c>
      <c r="P11" s="4"/>
      <c r="Q11" s="4"/>
      <c r="R11" s="4"/>
      <c r="S11" s="4"/>
      <c r="T11" s="4"/>
      <c r="U11" s="4"/>
      <c r="V11" s="4"/>
      <c r="W11" s="4"/>
      <c r="X11" s="4"/>
      <c r="Y11" s="4"/>
      <c r="Z11" s="4"/>
    </row>
    <row r="12" spans="1:26" ht="96.75" customHeight="1" x14ac:dyDescent="0.25">
      <c r="A12" s="40" t="s">
        <v>51</v>
      </c>
      <c r="B12" s="40">
        <v>1</v>
      </c>
      <c r="C12" s="40" t="s">
        <v>57</v>
      </c>
      <c r="D12" s="40" t="s">
        <v>57</v>
      </c>
      <c r="E12" s="40" t="s">
        <v>65</v>
      </c>
      <c r="F12" s="40" t="s">
        <v>66</v>
      </c>
      <c r="G12" s="40" t="s">
        <v>60</v>
      </c>
      <c r="H12" s="40" t="s">
        <v>41</v>
      </c>
      <c r="I12" s="40" t="s">
        <v>35</v>
      </c>
      <c r="J12" s="40" t="s">
        <v>35</v>
      </c>
      <c r="K12" s="40" t="s">
        <v>42</v>
      </c>
      <c r="L12" s="40">
        <v>40</v>
      </c>
      <c r="M12" s="40" t="s">
        <v>44</v>
      </c>
      <c r="N12" s="37">
        <v>8603.5499999999993</v>
      </c>
      <c r="O12" s="37">
        <f t="shared" si="0"/>
        <v>344142</v>
      </c>
      <c r="P12" s="4"/>
      <c r="Q12" s="4"/>
      <c r="R12" s="4"/>
      <c r="S12" s="4"/>
      <c r="T12" s="4"/>
      <c r="U12" s="4"/>
      <c r="V12" s="4"/>
      <c r="W12" s="4"/>
      <c r="X12" s="4"/>
      <c r="Y12" s="4"/>
      <c r="Z12" s="4"/>
    </row>
    <row r="13" spans="1:26" ht="96.75" customHeight="1" x14ac:dyDescent="0.25">
      <c r="A13" s="40" t="s">
        <v>52</v>
      </c>
      <c r="B13" s="40">
        <v>1</v>
      </c>
      <c r="C13" s="40" t="s">
        <v>57</v>
      </c>
      <c r="D13" s="40" t="s">
        <v>57</v>
      </c>
      <c r="E13" s="40" t="s">
        <v>67</v>
      </c>
      <c r="F13" s="40" t="s">
        <v>68</v>
      </c>
      <c r="G13" s="40" t="s">
        <v>60</v>
      </c>
      <c r="H13" s="40" t="s">
        <v>41</v>
      </c>
      <c r="I13" s="40" t="s">
        <v>35</v>
      </c>
      <c r="J13" s="40" t="s">
        <v>35</v>
      </c>
      <c r="K13" s="40" t="s">
        <v>42</v>
      </c>
      <c r="L13" s="40">
        <v>9</v>
      </c>
      <c r="M13" s="40" t="s">
        <v>44</v>
      </c>
      <c r="N13" s="37">
        <v>22651.29</v>
      </c>
      <c r="O13" s="37">
        <f t="shared" si="0"/>
        <v>203861.61000000002</v>
      </c>
      <c r="P13" s="4"/>
      <c r="Q13" s="4"/>
      <c r="R13" s="4"/>
      <c r="S13" s="4"/>
      <c r="T13" s="4"/>
      <c r="U13" s="4"/>
      <c r="V13" s="4"/>
      <c r="W13" s="4"/>
      <c r="X13" s="4"/>
      <c r="Y13" s="4"/>
      <c r="Z13" s="4"/>
    </row>
    <row r="14" spans="1:26" ht="96.75" customHeight="1" x14ac:dyDescent="0.25">
      <c r="A14" s="40" t="s">
        <v>53</v>
      </c>
      <c r="B14" s="40">
        <v>1</v>
      </c>
      <c r="C14" s="40" t="s">
        <v>57</v>
      </c>
      <c r="D14" s="40" t="s">
        <v>57</v>
      </c>
      <c r="E14" s="40" t="s">
        <v>69</v>
      </c>
      <c r="F14" s="40" t="s">
        <v>70</v>
      </c>
      <c r="G14" s="40" t="s">
        <v>60</v>
      </c>
      <c r="H14" s="40" t="s">
        <v>41</v>
      </c>
      <c r="I14" s="40" t="s">
        <v>35</v>
      </c>
      <c r="J14" s="40" t="s">
        <v>35</v>
      </c>
      <c r="K14" s="40" t="s">
        <v>42</v>
      </c>
      <c r="L14" s="40">
        <v>5</v>
      </c>
      <c r="M14" s="40" t="s">
        <v>44</v>
      </c>
      <c r="N14" s="37">
        <v>11328.06</v>
      </c>
      <c r="O14" s="37">
        <f t="shared" si="0"/>
        <v>56640.299999999996</v>
      </c>
      <c r="P14" s="4"/>
      <c r="Q14" s="4"/>
      <c r="R14" s="4"/>
      <c r="S14" s="4"/>
      <c r="T14" s="4"/>
      <c r="U14" s="4"/>
      <c r="V14" s="4"/>
      <c r="W14" s="4"/>
      <c r="X14" s="4"/>
      <c r="Y14" s="4"/>
      <c r="Z14" s="4"/>
    </row>
    <row r="15" spans="1:26" ht="96.75" customHeight="1" x14ac:dyDescent="0.25">
      <c r="A15" s="40" t="s">
        <v>54</v>
      </c>
      <c r="B15" s="40">
        <v>1</v>
      </c>
      <c r="C15" s="40" t="s">
        <v>57</v>
      </c>
      <c r="D15" s="40" t="s">
        <v>57</v>
      </c>
      <c r="E15" s="40" t="s">
        <v>71</v>
      </c>
      <c r="F15" s="40" t="s">
        <v>72</v>
      </c>
      <c r="G15" s="40" t="s">
        <v>60</v>
      </c>
      <c r="H15" s="40" t="s">
        <v>41</v>
      </c>
      <c r="I15" s="40" t="s">
        <v>35</v>
      </c>
      <c r="J15" s="40" t="s">
        <v>35</v>
      </c>
      <c r="K15" s="40" t="s">
        <v>42</v>
      </c>
      <c r="L15" s="40">
        <v>9</v>
      </c>
      <c r="M15" s="40" t="s">
        <v>44</v>
      </c>
      <c r="N15" s="37">
        <v>25269.41</v>
      </c>
      <c r="O15" s="37">
        <f t="shared" si="0"/>
        <v>227424.69</v>
      </c>
      <c r="P15" s="4"/>
      <c r="Q15" s="4"/>
      <c r="R15" s="4"/>
      <c r="S15" s="4"/>
      <c r="T15" s="4"/>
      <c r="U15" s="4"/>
      <c r="V15" s="4"/>
      <c r="W15" s="4"/>
      <c r="X15" s="4"/>
      <c r="Y15" s="4"/>
      <c r="Z15" s="4"/>
    </row>
    <row r="16" spans="1:26" ht="96.75" customHeight="1" x14ac:dyDescent="0.25">
      <c r="A16" s="40" t="s">
        <v>55</v>
      </c>
      <c r="B16" s="40">
        <v>1</v>
      </c>
      <c r="C16" s="40" t="s">
        <v>57</v>
      </c>
      <c r="D16" s="40" t="s">
        <v>57</v>
      </c>
      <c r="E16" s="40" t="s">
        <v>73</v>
      </c>
      <c r="F16" s="40" t="s">
        <v>74</v>
      </c>
      <c r="G16" s="40" t="s">
        <v>60</v>
      </c>
      <c r="H16" s="40" t="s">
        <v>41</v>
      </c>
      <c r="I16" s="40" t="s">
        <v>35</v>
      </c>
      <c r="J16" s="40" t="s">
        <v>35</v>
      </c>
      <c r="K16" s="40" t="s">
        <v>42</v>
      </c>
      <c r="L16" s="40">
        <v>12</v>
      </c>
      <c r="M16" s="40" t="s">
        <v>44</v>
      </c>
      <c r="N16" s="37">
        <v>35839.39</v>
      </c>
      <c r="O16" s="37">
        <f t="shared" si="0"/>
        <v>430072.68</v>
      </c>
      <c r="P16" s="4"/>
      <c r="Q16" s="4"/>
      <c r="R16" s="4"/>
      <c r="S16" s="4"/>
      <c r="T16" s="4"/>
      <c r="U16" s="4"/>
      <c r="V16" s="4"/>
      <c r="W16" s="4"/>
      <c r="X16" s="4"/>
      <c r="Y16" s="4"/>
      <c r="Z16" s="4"/>
    </row>
    <row r="17" spans="1:26" ht="96.75" customHeight="1" x14ac:dyDescent="0.25">
      <c r="A17" s="40" t="s">
        <v>56</v>
      </c>
      <c r="B17" s="40">
        <v>1</v>
      </c>
      <c r="C17" s="40" t="s">
        <v>57</v>
      </c>
      <c r="D17" s="40" t="s">
        <v>57</v>
      </c>
      <c r="E17" s="40" t="s">
        <v>75</v>
      </c>
      <c r="F17" s="40" t="s">
        <v>76</v>
      </c>
      <c r="G17" s="40" t="s">
        <v>60</v>
      </c>
      <c r="H17" s="40" t="s">
        <v>41</v>
      </c>
      <c r="I17" s="40" t="s">
        <v>35</v>
      </c>
      <c r="J17" s="40" t="s">
        <v>35</v>
      </c>
      <c r="K17" s="40" t="s">
        <v>42</v>
      </c>
      <c r="L17" s="40">
        <v>10</v>
      </c>
      <c r="M17" s="40" t="s">
        <v>44</v>
      </c>
      <c r="N17" s="37">
        <v>4384.12</v>
      </c>
      <c r="O17" s="37">
        <f t="shared" si="0"/>
        <v>43841.2</v>
      </c>
      <c r="P17" s="4"/>
      <c r="Q17" s="4"/>
      <c r="R17" s="4"/>
      <c r="S17" s="4"/>
      <c r="T17" s="4"/>
      <c r="U17" s="4"/>
      <c r="V17" s="4"/>
      <c r="W17" s="4"/>
      <c r="X17" s="4"/>
      <c r="Y17" s="4"/>
      <c r="Z17" s="4"/>
    </row>
    <row r="18" spans="1:26" ht="20.25" customHeight="1" x14ac:dyDescent="0.25">
      <c r="A18" s="48" t="s">
        <v>40</v>
      </c>
      <c r="B18" s="48"/>
      <c r="C18" s="48"/>
      <c r="D18" s="48"/>
      <c r="E18" s="48"/>
      <c r="F18" s="48"/>
      <c r="G18" s="48"/>
      <c r="H18" s="48"/>
      <c r="I18" s="48"/>
      <c r="J18" s="48"/>
      <c r="K18" s="48"/>
      <c r="L18" s="34"/>
      <c r="M18" s="29"/>
      <c r="N18" s="30"/>
      <c r="O18" s="37">
        <f>SUM(O9:O17)</f>
        <v>1645179.93</v>
      </c>
      <c r="P18" s="2"/>
      <c r="Q18" s="2"/>
      <c r="R18" s="2"/>
      <c r="S18" s="2"/>
      <c r="T18" s="2"/>
      <c r="U18" s="31"/>
      <c r="V18" s="35" t="e">
        <f>SUM(#REF!)</f>
        <v>#REF!</v>
      </c>
      <c r="W18" s="36"/>
      <c r="X18" s="36"/>
      <c r="Y18" s="35" t="e">
        <f>SUM(#REF!)</f>
        <v>#REF!</v>
      </c>
      <c r="Z18" s="5"/>
    </row>
    <row r="19" spans="1:26" ht="18" customHeight="1" x14ac:dyDescent="0.25"/>
    <row r="20" spans="1:26" ht="45" customHeight="1" x14ac:dyDescent="0.25">
      <c r="A20" s="44" t="s">
        <v>25</v>
      </c>
      <c r="B20" s="44"/>
      <c r="C20" s="44"/>
      <c r="D20" s="44"/>
      <c r="E20" s="46" t="s">
        <v>27</v>
      </c>
      <c r="F20" s="46"/>
      <c r="G20" s="46"/>
      <c r="H20" s="46"/>
      <c r="I20" s="46"/>
      <c r="J20" s="46"/>
      <c r="K20" s="46"/>
      <c r="L20" s="46"/>
      <c r="M20" s="46"/>
      <c r="N20" s="46"/>
      <c r="O20" s="46"/>
      <c r="P20" s="46"/>
      <c r="Q20" s="46"/>
      <c r="R20" s="46"/>
      <c r="S20" s="46"/>
      <c r="T20" s="46"/>
      <c r="U20" s="46"/>
      <c r="V20" s="46"/>
      <c r="W20" s="46"/>
      <c r="X20" s="46"/>
      <c r="Y20" s="46"/>
      <c r="Z20" s="26"/>
    </row>
    <row r="21" spans="1:26" ht="156" customHeight="1" x14ac:dyDescent="0.25">
      <c r="A21" s="44" t="s">
        <v>28</v>
      </c>
      <c r="B21" s="44"/>
      <c r="C21" s="44"/>
      <c r="D21" s="44"/>
      <c r="E21" s="45" t="s">
        <v>45</v>
      </c>
      <c r="F21" s="45"/>
      <c r="G21" s="45"/>
      <c r="H21" s="45"/>
      <c r="I21" s="45"/>
      <c r="J21" s="45"/>
      <c r="K21" s="45"/>
      <c r="L21" s="45"/>
      <c r="M21" s="45"/>
      <c r="N21" s="45"/>
      <c r="O21" s="45"/>
      <c r="P21" s="45"/>
      <c r="Q21" s="45"/>
      <c r="R21" s="45"/>
      <c r="S21" s="45"/>
      <c r="T21" s="45"/>
      <c r="U21" s="45"/>
      <c r="V21" s="45"/>
      <c r="W21" s="45"/>
      <c r="X21" s="45"/>
      <c r="Y21" s="45"/>
      <c r="Z21" s="27"/>
    </row>
    <row r="22" spans="1:26" ht="36" customHeight="1" x14ac:dyDescent="0.25">
      <c r="A22" s="44" t="s">
        <v>46</v>
      </c>
      <c r="B22" s="44"/>
      <c r="C22" s="44"/>
      <c r="D22" s="44"/>
      <c r="E22" s="45" t="s">
        <v>47</v>
      </c>
      <c r="F22" s="45"/>
      <c r="G22" s="45"/>
      <c r="H22" s="45"/>
      <c r="I22" s="45"/>
      <c r="J22" s="45"/>
      <c r="K22" s="45"/>
      <c r="L22" s="45"/>
      <c r="M22" s="45"/>
      <c r="N22" s="45"/>
      <c r="O22" s="45"/>
      <c r="P22" s="45"/>
      <c r="Q22" s="45"/>
      <c r="R22" s="45"/>
      <c r="S22" s="45"/>
      <c r="T22" s="45"/>
      <c r="U22" s="45"/>
      <c r="V22" s="45"/>
      <c r="W22" s="45"/>
      <c r="X22" s="45"/>
      <c r="Y22" s="45"/>
    </row>
    <row r="23" spans="1:26" ht="13.8" x14ac:dyDescent="0.25">
      <c r="C23" s="12"/>
      <c r="D23" s="13"/>
      <c r="E23" s="13"/>
      <c r="F23" s="12"/>
      <c r="G23" s="12"/>
      <c r="H23" s="12"/>
      <c r="I23" s="12"/>
      <c r="J23"/>
      <c r="K23"/>
    </row>
    <row r="24" spans="1:26" ht="8.25" customHeight="1" x14ac:dyDescent="0.25">
      <c r="C24" s="12"/>
      <c r="D24" s="14"/>
      <c r="E24" s="15"/>
      <c r="F24" s="16"/>
      <c r="G24" s="17"/>
      <c r="H24" s="17"/>
      <c r="I24" s="17"/>
      <c r="J24"/>
      <c r="K24"/>
    </row>
    <row r="25" spans="1:26" ht="12.75" customHeight="1" x14ac:dyDescent="0.25">
      <c r="C25" s="12"/>
      <c r="D25" s="41"/>
      <c r="E25" s="41"/>
      <c r="F25" s="41"/>
      <c r="G25" s="18" t="s">
        <v>18</v>
      </c>
      <c r="H25" s="19"/>
      <c r="I25" s="13"/>
      <c r="J25"/>
      <c r="K25"/>
    </row>
    <row r="26" spans="1:26" ht="7.5" customHeight="1" x14ac:dyDescent="0.25">
      <c r="C26" s="12"/>
      <c r="D26" s="20"/>
      <c r="E26" s="12"/>
      <c r="F26" s="13"/>
      <c r="G26" s="13"/>
      <c r="H26" s="18"/>
      <c r="I26" s="21"/>
      <c r="J26"/>
      <c r="K26"/>
    </row>
    <row r="27" spans="1:26" ht="13.5" customHeight="1" x14ac:dyDescent="0.25">
      <c r="C27" s="12"/>
      <c r="D27" s="41"/>
      <c r="E27" s="41"/>
      <c r="F27" s="41"/>
      <c r="G27" s="18" t="s">
        <v>19</v>
      </c>
      <c r="H27" s="18"/>
      <c r="I27" s="21"/>
      <c r="J27"/>
      <c r="K27"/>
    </row>
    <row r="28" spans="1:26" ht="13.8" x14ac:dyDescent="0.25">
      <c r="C28" s="12"/>
      <c r="D28" s="14"/>
      <c r="E28" s="12"/>
      <c r="F28" s="13"/>
      <c r="G28" s="17"/>
      <c r="H28" s="17"/>
      <c r="I28" s="17"/>
      <c r="J28"/>
      <c r="K28"/>
    </row>
    <row r="29" spans="1:26" ht="13.5" customHeight="1" x14ac:dyDescent="0.25">
      <c r="C29" s="12"/>
      <c r="D29" s="41"/>
      <c r="E29" s="41"/>
      <c r="F29" s="41"/>
      <c r="G29" s="22" t="s">
        <v>20</v>
      </c>
      <c r="H29" s="17"/>
      <c r="I29" s="17"/>
      <c r="J29"/>
      <c r="K29"/>
    </row>
    <row r="30" spans="1:26" ht="13.8" x14ac:dyDescent="0.25">
      <c r="C30" s="12"/>
      <c r="D30" s="14"/>
      <c r="E30" s="23"/>
      <c r="F30" s="16"/>
      <c r="G30" s="17"/>
      <c r="H30" s="17"/>
      <c r="I30" s="17"/>
      <c r="J30"/>
      <c r="K30"/>
    </row>
    <row r="31" spans="1:26" ht="13.8" x14ac:dyDescent="0.25">
      <c r="C31" s="12"/>
      <c r="D31" s="14"/>
      <c r="E31" s="23"/>
      <c r="F31" s="16"/>
      <c r="G31" s="17"/>
      <c r="H31" s="17"/>
      <c r="I31" s="17"/>
      <c r="J31"/>
      <c r="K31"/>
    </row>
    <row r="32" spans="1:26" ht="13.8" x14ac:dyDescent="0.25">
      <c r="C32" s="12" t="s">
        <v>21</v>
      </c>
      <c r="D32" s="14"/>
      <c r="E32" s="24"/>
      <c r="F32" s="17"/>
      <c r="G32" s="17"/>
      <c r="H32" s="17"/>
      <c r="I32" s="17"/>
      <c r="J32"/>
      <c r="K32"/>
    </row>
    <row r="33" spans="3:9" ht="13.8" x14ac:dyDescent="0.25">
      <c r="C33" s="12"/>
      <c r="D33" s="12"/>
      <c r="E33" s="12"/>
      <c r="F33" s="17" t="s">
        <v>32</v>
      </c>
      <c r="G33" s="13"/>
      <c r="H33" s="13"/>
      <c r="I33" s="13"/>
    </row>
    <row r="34" spans="3:9" ht="13.8" x14ac:dyDescent="0.25">
      <c r="C34" s="12"/>
      <c r="D34" s="12"/>
      <c r="E34" s="12"/>
      <c r="F34" s="13"/>
      <c r="G34" s="13"/>
      <c r="H34" s="13"/>
      <c r="I34" s="13"/>
    </row>
    <row r="35" spans="3:9" ht="13.8" x14ac:dyDescent="0.25">
      <c r="C35" s="12"/>
      <c r="D35" s="12"/>
      <c r="E35" s="12"/>
      <c r="F35" s="13"/>
      <c r="G35" s="13"/>
      <c r="H35" s="13"/>
      <c r="I35" s="13"/>
    </row>
    <row r="36" spans="3:9" ht="13.8" x14ac:dyDescent="0.25">
      <c r="C36" s="12"/>
      <c r="D36" s="12"/>
      <c r="E36" s="12"/>
      <c r="F36" s="13"/>
      <c r="G36" s="13"/>
      <c r="H36" s="13"/>
      <c r="I36" s="13"/>
    </row>
    <row r="37" spans="3:9" ht="13.8" x14ac:dyDescent="0.25">
      <c r="C37" s="12"/>
      <c r="D37" s="12"/>
      <c r="E37" s="12"/>
      <c r="F37" s="13"/>
      <c r="G37" s="13"/>
      <c r="H37" s="13"/>
      <c r="I37" s="13"/>
    </row>
    <row r="38" spans="3:9" ht="13.8" x14ac:dyDescent="0.25">
      <c r="C38" s="12"/>
      <c r="D38" s="12"/>
      <c r="E38" s="12"/>
      <c r="F38" s="13"/>
      <c r="G38" s="13"/>
      <c r="H38" s="13"/>
      <c r="I38" s="13"/>
    </row>
    <row r="39" spans="3:9" ht="13.8" x14ac:dyDescent="0.25">
      <c r="C39" s="12"/>
      <c r="D39" s="12"/>
      <c r="E39" s="12"/>
      <c r="F39" s="13"/>
      <c r="G39" s="13"/>
      <c r="H39" s="13"/>
      <c r="I39" s="13"/>
    </row>
  </sheetData>
  <mergeCells count="14">
    <mergeCell ref="D29:F29"/>
    <mergeCell ref="E3:L3"/>
    <mergeCell ref="E4:L4"/>
    <mergeCell ref="E5:L5"/>
    <mergeCell ref="A21:D21"/>
    <mergeCell ref="E21:Y21"/>
    <mergeCell ref="A20:D20"/>
    <mergeCell ref="E20:Y20"/>
    <mergeCell ref="P7:Z7"/>
    <mergeCell ref="A18:K18"/>
    <mergeCell ref="D25:F25"/>
    <mergeCell ref="D27:F27"/>
    <mergeCell ref="A22:D22"/>
    <mergeCell ref="E22:Y22"/>
  </mergeCells>
  <pageMargins left="0.39370078740157483" right="0.19685039370078741" top="0.59055118110236227" bottom="0.39370078740157483" header="0.31496062992125984" footer="0.31496062992125984"/>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2021-12-01T12:56:45Z</dcterms:modified>
</cp:coreProperties>
</file>